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2. Statement of financial position\"/>
    </mc:Choice>
  </mc:AlternateContent>
  <xr:revisionPtr revIDLastSave="0" documentId="8_{DB383682-D66F-4A0F-BEDD-D9CD267012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I44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O44" i="2" s="1"/>
  <c r="N37" i="2"/>
  <c r="N44" i="2" s="1"/>
  <c r="M37" i="2"/>
  <c r="M44" i="2" s="1"/>
  <c r="M45" i="2" s="1"/>
  <c r="L37" i="2"/>
  <c r="L44" i="2" s="1"/>
  <c r="K37" i="2"/>
  <c r="K44" i="2" s="1"/>
  <c r="J37" i="2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S45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5" i="3"/>
  <c r="V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W44" i="3" s="1"/>
  <c r="V37" i="3"/>
  <c r="U37" i="3"/>
  <c r="U44" i="3" s="1"/>
  <c r="T37" i="3"/>
  <c r="T44" i="3" s="1"/>
  <c r="S37" i="3"/>
  <c r="S44" i="3" s="1"/>
  <c r="R37" i="3"/>
  <c r="Q37" i="3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T26" i="3"/>
  <c r="T45" i="3" s="1"/>
  <c r="S26" i="3"/>
  <c r="S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W45" i="3" s="1"/>
  <c r="V13" i="3"/>
  <c r="V26" i="3" s="1"/>
  <c r="U13" i="3"/>
  <c r="U26" i="3" s="1"/>
  <c r="U45" i="3" s="1"/>
  <c r="T13" i="3"/>
  <c r="S13" i="3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J13" i="3"/>
  <c r="J26" i="3" s="1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V44" i="4"/>
  <c r="P44" i="4"/>
  <c r="F44" i="4"/>
  <c r="AA43" i="4"/>
  <c r="Y43" i="4"/>
  <c r="Z43" i="4" s="1"/>
  <c r="X43" i="4"/>
  <c r="W43" i="4"/>
  <c r="V43" i="4"/>
  <c r="U43" i="4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W37" i="4"/>
  <c r="V37" i="4"/>
  <c r="U37" i="4"/>
  <c r="T37" i="4"/>
  <c r="T44" i="4" s="1"/>
  <c r="S37" i="4"/>
  <c r="S44" i="4" s="1"/>
  <c r="R37" i="4"/>
  <c r="R44" i="4" s="1"/>
  <c r="Q37" i="4"/>
  <c r="P37" i="4"/>
  <c r="O37" i="4"/>
  <c r="N37" i="4"/>
  <c r="N44" i="4" s="1"/>
  <c r="M37" i="4"/>
  <c r="L37" i="4"/>
  <c r="L44" i="4" s="1"/>
  <c r="K37" i="4"/>
  <c r="K44" i="4" s="1"/>
  <c r="J37" i="4"/>
  <c r="J44" i="4" s="1"/>
  <c r="I37" i="4"/>
  <c r="H37" i="4"/>
  <c r="H44" i="4" s="1"/>
  <c r="G37" i="4"/>
  <c r="F37" i="4"/>
  <c r="E37" i="4"/>
  <c r="D37" i="4"/>
  <c r="D44" i="4" s="1"/>
  <c r="C37" i="4"/>
  <c r="C44" i="4" s="1"/>
  <c r="S26" i="4"/>
  <c r="S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T13" i="4"/>
  <c r="S13" i="4"/>
  <c r="R13" i="4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5" i="5"/>
  <c r="Y44" i="5"/>
  <c r="X44" i="5"/>
  <c r="Z44" i="5" s="1"/>
  <c r="P44" i="5"/>
  <c r="H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G37" i="5"/>
  <c r="F37" i="5"/>
  <c r="E37" i="5"/>
  <c r="E44" i="5" s="1"/>
  <c r="D37" i="5"/>
  <c r="D44" i="5" s="1"/>
  <c r="C37" i="5"/>
  <c r="C44" i="5" s="1"/>
  <c r="Y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T13" i="5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V37" i="6"/>
  <c r="U37" i="6"/>
  <c r="U44" i="6" s="1"/>
  <c r="T37" i="6"/>
  <c r="T44" i="6" s="1"/>
  <c r="S37" i="6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J37" i="6"/>
  <c r="J44" i="6" s="1"/>
  <c r="I37" i="6"/>
  <c r="H37" i="6"/>
  <c r="H44" i="6" s="1"/>
  <c r="G37" i="6"/>
  <c r="F37" i="6"/>
  <c r="F44" i="6" s="1"/>
  <c r="E37" i="6"/>
  <c r="E44" i="6" s="1"/>
  <c r="D37" i="6"/>
  <c r="D44" i="6" s="1"/>
  <c r="C37" i="6"/>
  <c r="U26" i="6"/>
  <c r="U45" i="6" s="1"/>
  <c r="E26" i="6"/>
  <c r="E45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T13" i="6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W37" i="7"/>
  <c r="V37" i="7"/>
  <c r="U37" i="7"/>
  <c r="U44" i="7" s="1"/>
  <c r="T37" i="7"/>
  <c r="T44" i="7" s="1"/>
  <c r="S37" i="7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U26" i="7"/>
  <c r="U45" i="7" s="1"/>
  <c r="M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T13" i="7"/>
  <c r="S13" i="7"/>
  <c r="S26" i="7" s="1"/>
  <c r="R13" i="7"/>
  <c r="R26" i="7" s="1"/>
  <c r="Q13" i="7"/>
  <c r="Q26" i="7" s="1"/>
  <c r="P13" i="7"/>
  <c r="P26" i="7" s="1"/>
  <c r="P45" i="7" s="1"/>
  <c r="O13" i="7"/>
  <c r="O26" i="7" s="1"/>
  <c r="N13" i="7"/>
  <c r="N26" i="7" s="1"/>
  <c r="M13" i="7"/>
  <c r="L13" i="7"/>
  <c r="K13" i="7"/>
  <c r="K26" i="7" s="1"/>
  <c r="J13" i="7"/>
  <c r="J26" i="7" s="1"/>
  <c r="I13" i="7"/>
  <c r="I26" i="7" s="1"/>
  <c r="H13" i="7"/>
  <c r="H26" i="7" s="1"/>
  <c r="H45" i="7" s="1"/>
  <c r="G13" i="7"/>
  <c r="G26" i="7" s="1"/>
  <c r="F13" i="7"/>
  <c r="F26" i="7" s="1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S44" i="8"/>
  <c r="Q44" i="8"/>
  <c r="H44" i="8"/>
  <c r="F44" i="8"/>
  <c r="C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W44" i="8" s="1"/>
  <c r="V37" i="8"/>
  <c r="U37" i="8"/>
  <c r="U44" i="8" s="1"/>
  <c r="U45" i="8" s="1"/>
  <c r="T37" i="8"/>
  <c r="S37" i="8"/>
  <c r="R37" i="8"/>
  <c r="Q37" i="8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C37" i="8"/>
  <c r="Y26" i="8"/>
  <c r="U26" i="8"/>
  <c r="L26" i="8"/>
  <c r="K26" i="8"/>
  <c r="I26" i="8"/>
  <c r="I45" i="8" s="1"/>
  <c r="E26" i="8"/>
  <c r="E45" i="8" s="1"/>
  <c r="C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V13" i="8"/>
  <c r="V26" i="8" s="1"/>
  <c r="V45" i="8" s="1"/>
  <c r="U13" i="8"/>
  <c r="T13" i="8"/>
  <c r="S13" i="8"/>
  <c r="S26" i="8" s="1"/>
  <c r="R13" i="8"/>
  <c r="R26" i="8" s="1"/>
  <c r="Q13" i="8"/>
  <c r="Q26" i="8" s="1"/>
  <c r="P13" i="8"/>
  <c r="P26" i="8" s="1"/>
  <c r="P45" i="8" s="1"/>
  <c r="O13" i="8"/>
  <c r="O26" i="8" s="1"/>
  <c r="N13" i="8"/>
  <c r="N26" i="8" s="1"/>
  <c r="M13" i="8"/>
  <c r="M26" i="8" s="1"/>
  <c r="L13" i="8"/>
  <c r="K13" i="8"/>
  <c r="J13" i="8"/>
  <c r="J26" i="8" s="1"/>
  <c r="I13" i="8"/>
  <c r="H13" i="8"/>
  <c r="H26" i="8" s="1"/>
  <c r="H45" i="8" s="1"/>
  <c r="G13" i="8"/>
  <c r="G26" i="8" s="1"/>
  <c r="G45" i="8" s="1"/>
  <c r="F13" i="8"/>
  <c r="F26" i="8" s="1"/>
  <c r="F45" i="8" s="1"/>
  <c r="E13" i="8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H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Z37" i="9" s="1"/>
  <c r="X37" i="9"/>
  <c r="W37" i="9"/>
  <c r="W44" i="9" s="1"/>
  <c r="V37" i="9"/>
  <c r="V44" i="9" s="1"/>
  <c r="U37" i="9"/>
  <c r="T37" i="9"/>
  <c r="S37" i="9"/>
  <c r="S44" i="9" s="1"/>
  <c r="R37" i="9"/>
  <c r="Q37" i="9"/>
  <c r="P37" i="9"/>
  <c r="O37" i="9"/>
  <c r="O44" i="9" s="1"/>
  <c r="N37" i="9"/>
  <c r="N44" i="9" s="1"/>
  <c r="M37" i="9"/>
  <c r="L37" i="9"/>
  <c r="K37" i="9"/>
  <c r="K44" i="9" s="1"/>
  <c r="J37" i="9"/>
  <c r="I37" i="9"/>
  <c r="H37" i="9"/>
  <c r="G37" i="9"/>
  <c r="G44" i="9" s="1"/>
  <c r="F37" i="9"/>
  <c r="F44" i="9" s="1"/>
  <c r="E37" i="9"/>
  <c r="D37" i="9"/>
  <c r="C37" i="9"/>
  <c r="C44" i="9" s="1"/>
  <c r="D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W45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O13" i="9"/>
  <c r="O26" i="9" s="1"/>
  <c r="O45" i="9" s="1"/>
  <c r="N13" i="9"/>
  <c r="M13" i="9"/>
  <c r="L13" i="9"/>
  <c r="K13" i="9"/>
  <c r="K26" i="9" s="1"/>
  <c r="J13" i="9"/>
  <c r="J26" i="9" s="1"/>
  <c r="I13" i="9"/>
  <c r="I26" i="9" s="1"/>
  <c r="H13" i="9"/>
  <c r="G13" i="9"/>
  <c r="G26" i="9" s="1"/>
  <c r="G45" i="9" s="1"/>
  <c r="F13" i="9"/>
  <c r="F26" i="9" s="1"/>
  <c r="E13" i="9"/>
  <c r="E26" i="9" s="1"/>
  <c r="D13" i="9"/>
  <c r="C13" i="9"/>
  <c r="C26" i="9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AA45" i="1" s="1"/>
  <c r="Y37" i="1"/>
  <c r="Y44" i="1" s="1"/>
  <c r="X37" i="1"/>
  <c r="W37" i="1"/>
  <c r="V37" i="1"/>
  <c r="V44" i="1" s="1"/>
  <c r="U37" i="1"/>
  <c r="U44" i="1" s="1"/>
  <c r="T37" i="1"/>
  <c r="S37" i="1"/>
  <c r="S44" i="1" s="1"/>
  <c r="R37" i="1"/>
  <c r="R44" i="1" s="1"/>
  <c r="R45" i="1" s="1"/>
  <c r="Q37" i="1"/>
  <c r="P37" i="1"/>
  <c r="P44" i="1" s="1"/>
  <c r="O37" i="1"/>
  <c r="N37" i="1"/>
  <c r="N44" i="1" s="1"/>
  <c r="M37" i="1"/>
  <c r="L37" i="1"/>
  <c r="K37" i="1"/>
  <c r="J37" i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AA26" i="1"/>
  <c r="O26" i="1"/>
  <c r="G26" i="1"/>
  <c r="F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W26" i="1" s="1"/>
  <c r="V13" i="1"/>
  <c r="V26" i="1" s="1"/>
  <c r="V45" i="1" s="1"/>
  <c r="U13" i="1"/>
  <c r="U26" i="1" s="1"/>
  <c r="U45" i="1" s="1"/>
  <c r="T13" i="1"/>
  <c r="S13" i="1"/>
  <c r="S26" i="1" s="1"/>
  <c r="R13" i="1"/>
  <c r="R26" i="1" s="1"/>
  <c r="Q13" i="1"/>
  <c r="Q26" i="1" s="1"/>
  <c r="P13" i="1"/>
  <c r="P26" i="1" s="1"/>
  <c r="P45" i="1" s="1"/>
  <c r="O13" i="1"/>
  <c r="N13" i="1"/>
  <c r="N26" i="1" s="1"/>
  <c r="N45" i="1" s="1"/>
  <c r="M13" i="1"/>
  <c r="L13" i="1"/>
  <c r="K13" i="1"/>
  <c r="K26" i="1" s="1"/>
  <c r="J13" i="1"/>
  <c r="J26" i="1" s="1"/>
  <c r="I13" i="1"/>
  <c r="I26" i="1" s="1"/>
  <c r="H13" i="1"/>
  <c r="H26" i="1" s="1"/>
  <c r="G13" i="1"/>
  <c r="F13" i="1"/>
  <c r="E13" i="1"/>
  <c r="E26" i="1" s="1"/>
  <c r="E45" i="1" s="1"/>
  <c r="D13" i="1"/>
  <c r="D26" i="1" s="1"/>
  <c r="D45" i="1" s="1"/>
  <c r="C13" i="1"/>
  <c r="C26" i="1" s="1"/>
  <c r="J45" i="1" l="1"/>
  <c r="C45" i="1"/>
  <c r="Q45" i="9"/>
  <c r="I45" i="6"/>
  <c r="Z26" i="4"/>
  <c r="I44" i="5"/>
  <c r="Q45" i="3"/>
  <c r="K44" i="1"/>
  <c r="K45" i="1" s="1"/>
  <c r="Q45" i="8"/>
  <c r="R44" i="8"/>
  <c r="R45" i="8" s="1"/>
  <c r="Z44" i="4"/>
  <c r="H45" i="3"/>
  <c r="P45" i="3"/>
  <c r="T45" i="2"/>
  <c r="Y26" i="9"/>
  <c r="X26" i="3"/>
  <c r="X45" i="3" s="1"/>
  <c r="F44" i="7"/>
  <c r="F45" i="7" s="1"/>
  <c r="I26" i="3"/>
  <c r="I45" i="3" s="1"/>
  <c r="Y45" i="1"/>
  <c r="T44" i="1"/>
  <c r="L44" i="1"/>
  <c r="S45" i="1"/>
  <c r="AA44" i="8"/>
  <c r="I44" i="6"/>
  <c r="Q44" i="6"/>
  <c r="Q45" i="6" s="1"/>
  <c r="Y44" i="6"/>
  <c r="Y45" i="6" s="1"/>
  <c r="I44" i="4"/>
  <c r="I45" i="4" s="1"/>
  <c r="Q44" i="3"/>
  <c r="Y44" i="3"/>
  <c r="Z44" i="3" s="1"/>
  <c r="N45" i="8"/>
  <c r="J44" i="1"/>
  <c r="I45" i="7"/>
  <c r="Q44" i="5"/>
  <c r="L26" i="1"/>
  <c r="L45" i="1" s="1"/>
  <c r="T26" i="1"/>
  <c r="T45" i="1" s="1"/>
  <c r="H26" i="9"/>
  <c r="H45" i="9" s="1"/>
  <c r="P26" i="9"/>
  <c r="Z25" i="9"/>
  <c r="Q44" i="7"/>
  <c r="Q45" i="7" s="1"/>
  <c r="T26" i="5"/>
  <c r="T45" i="5" s="1"/>
  <c r="C45" i="2"/>
  <c r="C45" i="9"/>
  <c r="K45" i="9"/>
  <c r="S45" i="9"/>
  <c r="J45" i="8"/>
  <c r="D26" i="6"/>
  <c r="D45" i="6" s="1"/>
  <c r="L26" i="6"/>
  <c r="L45" i="6" s="1"/>
  <c r="T26" i="6"/>
  <c r="T45" i="6" s="1"/>
  <c r="E45" i="5"/>
  <c r="T26" i="4"/>
  <c r="T45" i="4" s="1"/>
  <c r="C45" i="3"/>
  <c r="K45" i="3"/>
  <c r="D26" i="2"/>
  <c r="D45" i="2" s="1"/>
  <c r="L26" i="2"/>
  <c r="L45" i="2" s="1"/>
  <c r="L26" i="9"/>
  <c r="T26" i="9"/>
  <c r="P44" i="9"/>
  <c r="O45" i="8"/>
  <c r="W45" i="8"/>
  <c r="D26" i="7"/>
  <c r="D45" i="7" s="1"/>
  <c r="L26" i="7"/>
  <c r="L45" i="7" s="1"/>
  <c r="T26" i="7"/>
  <c r="T45" i="7" s="1"/>
  <c r="V45" i="5"/>
  <c r="M45" i="4"/>
  <c r="U45" i="4"/>
  <c r="E44" i="4"/>
  <c r="E45" i="4" s="1"/>
  <c r="M44" i="4"/>
  <c r="U44" i="4"/>
  <c r="L26" i="3"/>
  <c r="L45" i="3" s="1"/>
  <c r="E45" i="2"/>
  <c r="G45" i="2"/>
  <c r="M26" i="1"/>
  <c r="F45" i="1"/>
  <c r="M44" i="1"/>
  <c r="I44" i="7"/>
  <c r="Y44" i="7"/>
  <c r="Y45" i="7" s="1"/>
  <c r="D26" i="5"/>
  <c r="D45" i="5" s="1"/>
  <c r="AA45" i="3"/>
  <c r="K45" i="2"/>
  <c r="H45" i="1"/>
  <c r="M26" i="9"/>
  <c r="T26" i="8"/>
  <c r="F45" i="6"/>
  <c r="N45" i="6"/>
  <c r="V45" i="6"/>
  <c r="M45" i="6"/>
  <c r="N45" i="4"/>
  <c r="V45" i="4"/>
  <c r="F45" i="2"/>
  <c r="V45" i="2"/>
  <c r="H45" i="2"/>
  <c r="I44" i="1"/>
  <c r="I45" i="1" s="1"/>
  <c r="F45" i="9"/>
  <c r="V45" i="9"/>
  <c r="N26" i="9"/>
  <c r="N45" i="9" s="1"/>
  <c r="J44" i="9"/>
  <c r="J45" i="9" s="1"/>
  <c r="R44" i="9"/>
  <c r="I44" i="9"/>
  <c r="I45" i="9" s="1"/>
  <c r="Q44" i="9"/>
  <c r="Z43" i="9"/>
  <c r="M45" i="8"/>
  <c r="Y44" i="8"/>
  <c r="N45" i="7"/>
  <c r="V45" i="7"/>
  <c r="M45" i="7"/>
  <c r="H45" i="5"/>
  <c r="P45" i="5"/>
  <c r="Z37" i="5"/>
  <c r="G44" i="4"/>
  <c r="G45" i="4" s="1"/>
  <c r="O44" i="4"/>
  <c r="O45" i="4" s="1"/>
  <c r="W44" i="4"/>
  <c r="W45" i="4" s="1"/>
  <c r="F45" i="3"/>
  <c r="V45" i="3"/>
  <c r="G45" i="3"/>
  <c r="O45" i="3"/>
  <c r="Q44" i="2"/>
  <c r="Y44" i="2"/>
  <c r="C45" i="7"/>
  <c r="S45" i="7"/>
  <c r="X44" i="6"/>
  <c r="Z44" i="6" s="1"/>
  <c r="Z37" i="6"/>
  <c r="X45" i="4"/>
  <c r="R45" i="9"/>
  <c r="Z13" i="9"/>
  <c r="Y44" i="9"/>
  <c r="Y45" i="9" s="1"/>
  <c r="Y45" i="8"/>
  <c r="Z26" i="5"/>
  <c r="X45" i="5"/>
  <c r="Z45" i="5" s="1"/>
  <c r="K45" i="8"/>
  <c r="G45" i="7"/>
  <c r="X44" i="2"/>
  <c r="Z44" i="2" s="1"/>
  <c r="Z37" i="2"/>
  <c r="AA45" i="8"/>
  <c r="O45" i="2"/>
  <c r="W45" i="2"/>
  <c r="Z37" i="7"/>
  <c r="X44" i="7"/>
  <c r="Z44" i="7" s="1"/>
  <c r="P45" i="2"/>
  <c r="X26" i="8"/>
  <c r="Z13" i="8"/>
  <c r="H45" i="4"/>
  <c r="Q45" i="1"/>
  <c r="X26" i="1"/>
  <c r="X44" i="1"/>
  <c r="Z44" i="1" s="1"/>
  <c r="Z37" i="1"/>
  <c r="X26" i="9"/>
  <c r="X44" i="8"/>
  <c r="Z44" i="8" s="1"/>
  <c r="Z37" i="8"/>
  <c r="H45" i="6"/>
  <c r="P45" i="6"/>
  <c r="AA45" i="7"/>
  <c r="Z26" i="6"/>
  <c r="Q45" i="5"/>
  <c r="J26" i="4"/>
  <c r="J45" i="4" s="1"/>
  <c r="R26" i="4"/>
  <c r="R45" i="4" s="1"/>
  <c r="Y45" i="2"/>
  <c r="D44" i="9"/>
  <c r="D45" i="9" s="1"/>
  <c r="L44" i="9"/>
  <c r="L45" i="9" s="1"/>
  <c r="T44" i="9"/>
  <c r="T45" i="9" s="1"/>
  <c r="C44" i="7"/>
  <c r="K44" i="7"/>
  <c r="K45" i="7" s="1"/>
  <c r="S44" i="7"/>
  <c r="AA44" i="7"/>
  <c r="C44" i="6"/>
  <c r="C45" i="6" s="1"/>
  <c r="K44" i="6"/>
  <c r="K45" i="6" s="1"/>
  <c r="S44" i="6"/>
  <c r="S45" i="6" s="1"/>
  <c r="AA44" i="6"/>
  <c r="AA45" i="6" s="1"/>
  <c r="J45" i="5"/>
  <c r="R45" i="5"/>
  <c r="G44" i="5"/>
  <c r="G45" i="5" s="1"/>
  <c r="O44" i="5"/>
  <c r="O45" i="5" s="1"/>
  <c r="W44" i="5"/>
  <c r="W45" i="5" s="1"/>
  <c r="Y45" i="3"/>
  <c r="Z45" i="3" s="1"/>
  <c r="J44" i="2"/>
  <c r="J45" i="2" s="1"/>
  <c r="R44" i="2"/>
  <c r="R45" i="2" s="1"/>
  <c r="E44" i="9"/>
  <c r="E45" i="9" s="1"/>
  <c r="M44" i="9"/>
  <c r="U44" i="9"/>
  <c r="U45" i="9" s="1"/>
  <c r="C45" i="8"/>
  <c r="J45" i="7"/>
  <c r="R45" i="7"/>
  <c r="J45" i="6"/>
  <c r="R45" i="6"/>
  <c r="Y45" i="4"/>
  <c r="J44" i="3"/>
  <c r="J45" i="3" s="1"/>
  <c r="R44" i="3"/>
  <c r="R45" i="3" s="1"/>
  <c r="Z37" i="3"/>
  <c r="N45" i="2"/>
  <c r="I45" i="2"/>
  <c r="D44" i="8"/>
  <c r="D45" i="8" s="1"/>
  <c r="L44" i="8"/>
  <c r="L45" i="8" s="1"/>
  <c r="T44" i="8"/>
  <c r="Y45" i="5"/>
  <c r="N45" i="3"/>
  <c r="X26" i="7"/>
  <c r="Z13" i="7"/>
  <c r="S45" i="8"/>
  <c r="F45" i="4"/>
  <c r="Z26" i="2"/>
  <c r="G44" i="1"/>
  <c r="G45" i="1" s="1"/>
  <c r="O44" i="1"/>
  <c r="O45" i="1" s="1"/>
  <c r="W44" i="1"/>
  <c r="W45" i="1" s="1"/>
  <c r="G44" i="7"/>
  <c r="O44" i="7"/>
  <c r="O45" i="7" s="1"/>
  <c r="W44" i="7"/>
  <c r="W45" i="7" s="1"/>
  <c r="G44" i="6"/>
  <c r="G45" i="6" s="1"/>
  <c r="O44" i="6"/>
  <c r="O45" i="6" s="1"/>
  <c r="W44" i="6"/>
  <c r="W45" i="6" s="1"/>
  <c r="F45" i="5"/>
  <c r="N45" i="5"/>
  <c r="I45" i="5"/>
  <c r="Z26" i="3"/>
  <c r="Q45" i="2"/>
  <c r="X45" i="2"/>
  <c r="Z45" i="2" s="1"/>
  <c r="Z13" i="6"/>
  <c r="Z13" i="5"/>
  <c r="Z13" i="4"/>
  <c r="Z13" i="3"/>
  <c r="Z13" i="2"/>
  <c r="M45" i="1" l="1"/>
  <c r="M45" i="9"/>
  <c r="T45" i="8"/>
  <c r="P45" i="9"/>
  <c r="Z26" i="8"/>
  <c r="X45" i="8"/>
  <c r="Z45" i="8" s="1"/>
  <c r="Z44" i="9"/>
  <c r="Z26" i="1"/>
  <c r="X45" i="1"/>
  <c r="Z45" i="1" s="1"/>
  <c r="Z45" i="4"/>
  <c r="Z26" i="9"/>
  <c r="X45" i="9"/>
  <c r="Z45" i="9" s="1"/>
  <c r="Z26" i="7"/>
  <c r="X45" i="7"/>
  <c r="Z45" i="7" s="1"/>
  <c r="X45" i="6"/>
  <c r="Z45" i="6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<sst xmlns="http://schemas.openxmlformats.org/spreadsheetml/2006/main" count="1170" uniqueCount="88">
  <si>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</si>
  <si>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</si>
  <si>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</si>
  <si>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</si>
  <si>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</si>
  <si>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</si>
  <si>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</si>
  <si>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</si>
  <si>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</si>
  <si>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</si>
  <si>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</si>
  <si>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</si>
  <si>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</si>
  <si>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</si>
  <si>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</si>
  <si>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</si>
  <si>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</si>
  <si>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</si>
  <si>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</si>
  <si>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</si>
  <si>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</si>
  <si>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</si>
  <si>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</si>
  <si>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</si>
  <si>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</si>
  <si>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</si>
  <si>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</si>
  <si>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</si>
  <si>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</si>
  <si>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</si>
  <si>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</si>
  <si>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</si>
  <si>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</si>
  <si>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</si>
  <si>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</si>
  <si>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</si>
  <si>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</si>
  <si>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</si>
  <si>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</si>
  <si>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</si>
  <si>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</si>
  <si>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</si>
  <si>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</si>
  <si>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</si>
  <si>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</si>
  <si>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</si>
  <si>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</si>
  <si>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</si>
  <si>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</si>
  <si>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</si>
  <si>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</si>
  <si>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</si>
  <si>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</si>
  <si>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</si>
  <si>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</si>
  <si>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</si>
  <si>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</si>
  <si>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</si>
  <si>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</si>
  <si>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</si>
  <si>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</si>
  <si>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</si>
  <si>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</si>
  <si>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</si>
  <si>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</si>
  <si>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</si>
  <si>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</si>
  <si>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</si>
  <si>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</si>
  <si>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</si>
  <si>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</si>
  <si>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</si>
  <si>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</si>
  <si>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</si>
  <si>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</si>
  <si>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</si>
  <si>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2023 (Figures Finalised as at 2023/10/16)</t>
  </si>
  <si>
    <t>Free State: Mangaung (MAN) - Table C6 Quarterly Budget Statement - Financial Position ( Waste water management                             ) for 1st Quarter ended 30 September 2023 (Figures Finalised as at 2023/10/16)</t>
  </si>
  <si>
    <t>Gauteng: City of Ekurhuleni (EKU) - Table C6 Quarterly Budget Statement - Financial Position ( Waste water management                             ) for 1st Quarter ended 30 September 2023 (Figures Finalised as at 2023/10/16)</t>
  </si>
  <si>
    <t>Gauteng: City of Johannesburg (JHB) - Table C6 Quarterly Budget Statement - Financial Position ( Waste water management                             ) for 1st Quarter ended 30 September 2023 (Figures Finalised as at 2023/10/16)</t>
  </si>
  <si>
    <t>Gauteng: City of Tshwane (TSH) - Table C6 Quarterly Budget Statement - Financial Position ( Waste water management                             ) for 1st Quarter ended 30 September 2023 (Figures Finalised as at 2023/10/16)</t>
  </si>
  <si>
    <t>Kwazulu-Natal: eThekwini (ETH) - Table C6 Quarterly Budget Statement - Financial Position ( Waste water management                             ) for 1st Quarter ended 30 September 2023 (Figures Finalised as at 2023/10/16)</t>
  </si>
  <si>
    <t>Western Cape: Cape Town (CPT) - Table C6 Quarterly Budget Statement - Financial Position ( Waste water management                             ) for 1st Quarter ended 30 September 2023 (Figures Finalised as at 2023/10/16)</t>
  </si>
  <si>
    <t>Summary - Table C6 Quarterly Budget Statement - Financial Position ( Waste water management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</si>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</sst>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239348829</v>
      </c>
      <c r="G7" s="20">
        <v>319251948</v>
      </c>
      <c r="H7" s="20">
        <v>20683806</v>
      </c>
      <c r="I7" s="20">
        <v>-563646</v>
      </c>
      <c r="J7" s="20">
        <v>339372108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339372108</v>
      </c>
      <c r="X7" s="20">
        <v>59837217</v>
      </c>
      <c r="Y7" s="20">
        <v>279534891</v>
      </c>
      <c r="Z7" s="21">
        <v>467.1589104820834</v>
      </c>
      <c r="AA7" s="22">
        <v>239348829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/>
      <c r="G11" s="24">
        <v>397058995</v>
      </c>
      <c r="H11" s="24">
        <v>398248</v>
      </c>
      <c r="I11" s="24">
        <v>2507542</v>
      </c>
      <c r="J11" s="20">
        <v>399964785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399964785</v>
      </c>
      <c r="X11" s="20"/>
      <c r="Y11" s="24">
        <v>399964785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239348829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739336893</v>
      </c>
      <c r="X13" s="31">
        <f t="shared" si="0"/>
        <v>59837217</v>
      </c>
      <c r="Y13" s="31">
        <f t="shared" si="0"/>
        <v>679499676</v>
      </c>
      <c r="Z13" s="32">
        <f>+IF(X13&lt;&gt;0,+(Y13/X13)*100,0)</f>
        <v>1135.5803462584165</v>
      </c>
      <c r="AA13" s="33">
        <f>SUM(AA6:AA12)</f>
        <v>239348829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1683531669</v>
      </c>
      <c r="D17" s="18"/>
      <c r="E17" s="19">
        <v>1045057426</v>
      </c>
      <c r="F17" s="20">
        <v>1045057426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1668504665</v>
      </c>
      <c r="X17" s="20">
        <v>241845921</v>
      </c>
      <c r="Y17" s="24">
        <v>1426658744</v>
      </c>
      <c r="Z17" s="25">
        <v>589.90399263339248</v>
      </c>
      <c r="AA17" s="26">
        <v>1045057426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1683531669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1045057426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1668504665</v>
      </c>
      <c r="X25" s="36">
        <f t="shared" si="1"/>
        <v>241845921</v>
      </c>
      <c r="Y25" s="36">
        <f t="shared" si="1"/>
        <v>1426658744</v>
      </c>
      <c r="Z25" s="37">
        <f>+IF(X25&lt;&gt;0,+(Y25/X25)*100,0)</f>
        <v>589.90399263339248</v>
      </c>
      <c r="AA25" s="38">
        <f>SUM(AA15:AA24)</f>
        <v>1045057426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2371411895</v>
      </c>
      <c r="D26" s="29">
        <f>+D13+D25</f>
        <v>0</v>
      </c>
      <c r="E26" s="30">
        <f t="shared" si="2"/>
        <v>1284406255</v>
      </c>
      <c r="F26" s="31">
        <f t="shared" si="2"/>
        <v>1284406255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2407841558</v>
      </c>
      <c r="X26" s="31">
        <f t="shared" si="2"/>
        <v>301683138</v>
      </c>
      <c r="Y26" s="31">
        <f t="shared" si="2"/>
        <v>2106158420</v>
      </c>
      <c r="Z26" s="32">
        <f>+IF(X26&lt;&gt;0,+(Y26/X26)*100,0)</f>
        <v>698.13594288455056</v>
      </c>
      <c r="AA26" s="33">
        <f>+AA13+AA25</f>
        <v>1284406255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/>
      <c r="G35" s="20">
        <v>121787445</v>
      </c>
      <c r="H35" s="20">
        <v>14783908</v>
      </c>
      <c r="I35" s="20">
        <v>558792</v>
      </c>
      <c r="J35" s="20">
        <v>137130145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137130145</v>
      </c>
      <c r="X35" s="20"/>
      <c r="Y35" s="20">
        <v>137130145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137130145</v>
      </c>
      <c r="X37" s="31">
        <f t="shared" si="3"/>
        <v>0</v>
      </c>
      <c r="Y37" s="31">
        <f t="shared" si="3"/>
        <v>137130145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137130145</v>
      </c>
      <c r="X44" s="31">
        <f t="shared" si="5"/>
        <v>0</v>
      </c>
      <c r="Y44" s="31">
        <f t="shared" si="5"/>
        <v>137130145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2242303537</v>
      </c>
      <c r="D45" s="42">
        <f t="shared" si="6"/>
        <v>0</v>
      </c>
      <c r="E45" s="43">
        <f t="shared" si="6"/>
        <v>1284406255</v>
      </c>
      <c r="F45" s="44">
        <f t="shared" si="6"/>
        <v>1284406255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2270711413</v>
      </c>
      <c r="X45" s="44">
        <f t="shared" si="6"/>
        <v>301683138</v>
      </c>
      <c r="Y45" s="44">
        <f t="shared" si="6"/>
        <v>1969028275</v>
      </c>
      <c r="Z45" s="45">
        <f>+IF(X45&lt;&gt;0,+(Y45/X45)*100,0)</f>
        <v>652.68091814929346</v>
      </c>
      <c r="AA45" s="46">
        <f>+AA26-AA44</f>
        <v>1284406255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329941325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3303217257</v>
      </c>
      <c r="X47" s="20">
        <v>82485330</v>
      </c>
      <c r="Y47" s="20">
        <v>3220731927</v>
      </c>
      <c r="Z47" s="47">
        <v>3904.6117982433971</v>
      </c>
      <c r="AA47" s="22">
        <v>329941325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329941325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3303217257</v>
      </c>
      <c r="X50" s="52">
        <f t="shared" si="7"/>
        <v>82485330</v>
      </c>
      <c r="Y50" s="52">
        <f t="shared" si="7"/>
        <v>3220731927</v>
      </c>
      <c r="Z50" s="53">
        <f>+IF(X50&lt;&gt;0,+(Y50/X50)*100,0)</f>
        <v>3904.6117982433971</v>
      </c>
      <c r="AA50" s="54">
        <f>SUM(AA47:AA49)</f>
        <v>329941325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791165740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197791434</v>
      </c>
      <c r="Y6" s="20">
        <v>-197791434</v>
      </c>
      <c r="Z6" s="21">
        <v>-100</v>
      </c>
      <c r="AA6" s="22">
        <v>791165740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-234514970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-58628742</v>
      </c>
      <c r="Y7" s="20">
        <v>58628742</v>
      </c>
      <c r="Z7" s="21">
        <v>-100</v>
      </c>
      <c r="AA7" s="22">
        <v>-234514970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556650770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139162692</v>
      </c>
      <c r="Y13" s="31">
        <f t="shared" si="0"/>
        <v>-139162692</v>
      </c>
      <c r="Z13" s="32">
        <f>+IF(X13&lt;&gt;0,+(Y13/X13)*100,0)</f>
        <v>-100</v>
      </c>
      <c r="AA13" s="33">
        <f>SUM(AA6:AA12)</f>
        <v>556650770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12113419</v>
      </c>
      <c r="D17" s="18"/>
      <c r="E17" s="19">
        <v>244080170</v>
      </c>
      <c r="F17" s="20">
        <v>244080170</v>
      </c>
      <c r="G17" s="24">
        <v>-3538187</v>
      </c>
      <c r="H17" s="24">
        <v>855616</v>
      </c>
      <c r="I17" s="24">
        <v>5788231</v>
      </c>
      <c r="J17" s="20">
        <v>3105660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3105660</v>
      </c>
      <c r="X17" s="20">
        <v>31879663</v>
      </c>
      <c r="Y17" s="24">
        <v>-28774003</v>
      </c>
      <c r="Z17" s="25">
        <v>-90.258178074216161</v>
      </c>
      <c r="AA17" s="26">
        <v>244080170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12113419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244080170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3105660</v>
      </c>
      <c r="X25" s="36">
        <f t="shared" si="1"/>
        <v>31879663</v>
      </c>
      <c r="Y25" s="36">
        <f t="shared" si="1"/>
        <v>-28774003</v>
      </c>
      <c r="Z25" s="37">
        <f>+IF(X25&lt;&gt;0,+(Y25/X25)*100,0)</f>
        <v>-90.258178074216161</v>
      </c>
      <c r="AA25" s="38">
        <f>SUM(AA15:AA24)</f>
        <v>244080170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12113419</v>
      </c>
      <c r="D26" s="29">
        <f>+D13+D25</f>
        <v>0</v>
      </c>
      <c r="E26" s="30">
        <f t="shared" si="2"/>
        <v>800730940</v>
      </c>
      <c r="F26" s="31">
        <f t="shared" si="2"/>
        <v>800730940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3105660</v>
      </c>
      <c r="X26" s="31">
        <f t="shared" si="2"/>
        <v>171042355</v>
      </c>
      <c r="Y26" s="31">
        <f t="shared" si="2"/>
        <v>-167936695</v>
      </c>
      <c r="Z26" s="32">
        <f>+IF(X26&lt;&gt;0,+(Y26/X26)*100,0)</f>
        <v>-98.184274298608671</v>
      </c>
      <c r="AA26" s="33">
        <f>+AA13+AA25</f>
        <v>800730940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15675481</v>
      </c>
      <c r="D32" s="18"/>
      <c r="E32" s="19"/>
      <c r="F32" s="20"/>
      <c r="G32" s="20">
        <v>14821268</v>
      </c>
      <c r="H32" s="20">
        <v>4352235</v>
      </c>
      <c r="I32" s="20">
        <v>2802574</v>
      </c>
      <c r="J32" s="20">
        <v>21976077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21976077</v>
      </c>
      <c r="X32" s="20"/>
      <c r="Y32" s="20">
        <v>21976077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-13570000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-3392502</v>
      </c>
      <c r="Y33" s="20">
        <v>3392502</v>
      </c>
      <c r="Z33" s="21">
        <v>-100</v>
      </c>
      <c r="AA33" s="22">
        <v>-13570000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15675481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-13570000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21976077</v>
      </c>
      <c r="X37" s="31">
        <f t="shared" si="3"/>
        <v>-3392502</v>
      </c>
      <c r="Y37" s="31">
        <f t="shared" si="3"/>
        <v>25368579</v>
      </c>
      <c r="Z37" s="32">
        <f>+IF(X37&lt;&gt;0,+(Y37/X37)*100,0)</f>
        <v>-747.78375959689924</v>
      </c>
      <c r="AA37" s="33">
        <f>SUM(AA29:AA36)</f>
        <v>-13570000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121903301</v>
      </c>
      <c r="D44" s="29">
        <f>+D37+D43</f>
        <v>0</v>
      </c>
      <c r="E44" s="30">
        <f t="shared" si="5"/>
        <v>-13570000</v>
      </c>
      <c r="F44" s="31">
        <f t="shared" si="5"/>
        <v>-13570000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128203898</v>
      </c>
      <c r="X44" s="31">
        <f t="shared" si="5"/>
        <v>-3392502</v>
      </c>
      <c r="Y44" s="31">
        <f t="shared" si="5"/>
        <v>131596400</v>
      </c>
      <c r="Z44" s="32">
        <f>+IF(X44&lt;&gt;0,+(Y44/X44)*100,0)</f>
        <v>-3879.0367699119997</v>
      </c>
      <c r="AA44" s="33">
        <f>+AA37+AA43</f>
        <v>-13570000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-109789882</v>
      </c>
      <c r="D45" s="42">
        <f t="shared" si="6"/>
        <v>0</v>
      </c>
      <c r="E45" s="43">
        <f t="shared" si="6"/>
        <v>814300940</v>
      </c>
      <c r="F45" s="44">
        <f t="shared" si="6"/>
        <v>814300940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-125098238</v>
      </c>
      <c r="X45" s="44">
        <f t="shared" si="6"/>
        <v>174434857</v>
      </c>
      <c r="Y45" s="44">
        <f t="shared" si="6"/>
        <v>-299533095</v>
      </c>
      <c r="Z45" s="45">
        <f>+IF(X45&lt;&gt;0,+(Y45/X45)*100,0)</f>
        <v>-171.7163072515948</v>
      </c>
      <c r="AA45" s="46">
        <f>+AA26-AA44</f>
        <v>814300940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28739790</v>
      </c>
      <c r="D47" s="18"/>
      <c r="E47" s="19"/>
      <c r="F47" s="20"/>
      <c r="G47" s="20">
        <v>28740602</v>
      </c>
      <c r="H47" s="20">
        <v>-55</v>
      </c>
      <c r="I47" s="20">
        <v>-6495383290</v>
      </c>
      <c r="J47" s="20">
        <v>-6466642743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-6466642743</v>
      </c>
      <c r="X47" s="20"/>
      <c r="Y47" s="20">
        <v>-6466642743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29793765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-6465588767</v>
      </c>
      <c r="X50" s="52">
        <f t="shared" si="7"/>
        <v>0</v>
      </c>
      <c r="Y50" s="52">
        <f t="shared" si="7"/>
        <v>-6465588767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256058696</v>
      </c>
      <c r="X7" s="20">
        <v>35928063</v>
      </c>
      <c r="Y7" s="20">
        <v>220130633</v>
      </c>
      <c r="Z7" s="21">
        <v>612.69830494340874</v>
      </c>
      <c r="AA7" s="22">
        <v>143712198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256058696</v>
      </c>
      <c r="X13" s="31">
        <f t="shared" si="0"/>
        <v>35928063</v>
      </c>
      <c r="Y13" s="31">
        <f t="shared" si="0"/>
        <v>220130633</v>
      </c>
      <c r="Z13" s="32">
        <f>+IF(X13&lt;&gt;0,+(Y13/X13)*100,0)</f>
        <v>612.69830494340874</v>
      </c>
      <c r="AA13" s="33">
        <f>SUM(AA6:AA12)</f>
        <v>143712198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2366996614</v>
      </c>
      <c r="D17" s="18"/>
      <c r="E17" s="19">
        <v>2769549506</v>
      </c>
      <c r="F17" s="20">
        <v>2769549506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2330587787</v>
      </c>
      <c r="X17" s="20">
        <v>692387400</v>
      </c>
      <c r="Y17" s="24">
        <v>1638200387</v>
      </c>
      <c r="Z17" s="25">
        <v>236.60170404602971</v>
      </c>
      <c r="AA17" s="26">
        <v>2769549506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125001</v>
      </c>
      <c r="Y21" s="20">
        <v>-125001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2366996614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2770049506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2330587787</v>
      </c>
      <c r="X25" s="36">
        <f t="shared" si="1"/>
        <v>692512401</v>
      </c>
      <c r="Y25" s="36">
        <f t="shared" si="1"/>
        <v>1638075386</v>
      </c>
      <c r="Z25" s="37">
        <f>+IF(X25&lt;&gt;0,+(Y25/X25)*100,0)</f>
        <v>236.54094621765483</v>
      </c>
      <c r="AA25" s="38">
        <f>SUM(AA15:AA24)</f>
        <v>2770049506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2560620144</v>
      </c>
      <c r="D26" s="29">
        <f>+D13+D25</f>
        <v>0</v>
      </c>
      <c r="E26" s="30">
        <f t="shared" si="2"/>
        <v>2913761704</v>
      </c>
      <c r="F26" s="31">
        <f t="shared" si="2"/>
        <v>2913761704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2586646483</v>
      </c>
      <c r="X26" s="31">
        <f t="shared" si="2"/>
        <v>728440464</v>
      </c>
      <c r="Y26" s="31">
        <f t="shared" si="2"/>
        <v>1858206019</v>
      </c>
      <c r="Z26" s="32">
        <f>+IF(X26&lt;&gt;0,+(Y26/X26)*100,0)</f>
        <v>255.09373941093969</v>
      </c>
      <c r="AA26" s="33">
        <f>+AA13+AA25</f>
        <v>2913761704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-190078178</v>
      </c>
      <c r="X30" s="20">
        <v>57342600</v>
      </c>
      <c r="Y30" s="20">
        <v>-247420778</v>
      </c>
      <c r="Z30" s="21">
        <v>-431.47812969764186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-190078178</v>
      </c>
      <c r="X37" s="31">
        <f t="shared" si="3"/>
        <v>57342600</v>
      </c>
      <c r="Y37" s="31">
        <f t="shared" si="3"/>
        <v>-247420778</v>
      </c>
      <c r="Z37" s="32">
        <f>+IF(X37&lt;&gt;0,+(Y37/X37)*100,0)</f>
        <v>-431.47812969764186</v>
      </c>
      <c r="AA37" s="33">
        <f>SUM(AA29:AA36)</f>
        <v>229370428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38359398</v>
      </c>
      <c r="Y39" s="20">
        <v>407649340</v>
      </c>
      <c r="Z39" s="21">
        <v>1062.7104731935574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38359398</v>
      </c>
      <c r="Y43" s="36">
        <f t="shared" si="4"/>
        <v>407649340</v>
      </c>
      <c r="Z43" s="37">
        <f>+IF(X43&lt;&gt;0,+(Y43/X43)*100,0)</f>
        <v>1062.7104731935574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255930560</v>
      </c>
      <c r="X44" s="31">
        <f t="shared" si="5"/>
        <v>95701998</v>
      </c>
      <c r="Y44" s="31">
        <f t="shared" si="5"/>
        <v>160228562</v>
      </c>
      <c r="Z44" s="32">
        <f>+IF(X44&lt;&gt;0,+(Y44/X44)*100,0)</f>
        <v>167.42446902728196</v>
      </c>
      <c r="AA44" s="33">
        <f>+AA37+AA43</f>
        <v>382808037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2211526704</v>
      </c>
      <c r="D45" s="42">
        <f t="shared" si="6"/>
        <v>0</v>
      </c>
      <c r="E45" s="43">
        <f t="shared" si="6"/>
        <v>2530953667</v>
      </c>
      <c r="F45" s="44">
        <f t="shared" si="6"/>
        <v>2530953667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2330715923</v>
      </c>
      <c r="X45" s="44">
        <f t="shared" si="6"/>
        <v>632738466</v>
      </c>
      <c r="Y45" s="44">
        <f t="shared" si="6"/>
        <v>1697977457</v>
      </c>
      <c r="Z45" s="45">
        <f>+IF(X45&lt;&gt;0,+(Y45/X45)*100,0)</f>
        <v>268.3537588182603</v>
      </c>
      <c r="AA45" s="46">
        <f>+AA26-AA44</f>
        <v>2530953667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676133060</v>
      </c>
      <c r="X47" s="20">
        <v>84489420</v>
      </c>
      <c r="Y47" s="20">
        <v>591643640</v>
      </c>
      <c r="Z47" s="47">
        <v>700.25766539763208</v>
      </c>
      <c r="AA47" s="22">
        <v>337957719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676133060</v>
      </c>
      <c r="X50" s="52">
        <f t="shared" si="7"/>
        <v>84489420</v>
      </c>
      <c r="Y50" s="52">
        <f t="shared" si="7"/>
        <v>591643640</v>
      </c>
      <c r="Z50" s="53">
        <f>+IF(X50&lt;&gt;0,+(Y50/X50)*100,0)</f>
        <v>700.25766539763208</v>
      </c>
      <c r="AA50" s="54">
        <f>SUM(AA47:AA49)</f>
        <v>337957719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504684600</v>
      </c>
      <c r="X6" s="20">
        <v>280234986</v>
      </c>
      <c r="Y6" s="20">
        <v>224449614</v>
      </c>
      <c r="Z6" s="21">
        <v>80.093359221036025</v>
      </c>
      <c r="AA6" s="22">
        <v>280234986</v>
      </c>
    </row>
    <row r="7" spans="1:27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9919439</v>
      </c>
      <c r="X7" s="20">
        <v>-6155229</v>
      </c>
      <c r="Y7" s="20">
        <v>16074668</v>
      </c>
      <c r="Z7" s="21">
        <v>-261.15467028115449</v>
      </c>
      <c r="AA7" s="22">
        <v>-24620942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2177921</v>
      </c>
      <c r="X11" s="20">
        <v>-5321634</v>
      </c>
      <c r="Y11" s="24">
        <v>7499555</v>
      </c>
      <c r="Z11" s="25">
        <v>-140.92579459617102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314430972</v>
      </c>
      <c r="X12" s="20">
        <v>72557508</v>
      </c>
      <c r="Y12" s="20">
        <v>241873464</v>
      </c>
      <c r="Z12" s="21">
        <v>333.35414992477416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831212932</v>
      </c>
      <c r="X13" s="31">
        <f t="shared" si="0"/>
        <v>341315631</v>
      </c>
      <c r="Y13" s="31">
        <f t="shared" si="0"/>
        <v>489897301</v>
      </c>
      <c r="Z13" s="32">
        <f>+IF(X13&lt;&gt;0,+(Y13/X13)*100,0)</f>
        <v>143.53204380493199</v>
      </c>
      <c r="AA13" s="33">
        <f>SUM(AA6:AA12)</f>
        <v>524557487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8892781</v>
      </c>
      <c r="X15" s="20">
        <v>2051589</v>
      </c>
      <c r="Y15" s="20">
        <v>6841192</v>
      </c>
      <c r="Z15" s="21">
        <v>333.45821214677989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2260149925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2094266954</v>
      </c>
      <c r="X17" s="20">
        <v>565038453</v>
      </c>
      <c r="Y17" s="24">
        <v>1529228501</v>
      </c>
      <c r="Z17" s="25">
        <v>270.64149225256358</v>
      </c>
      <c r="AA17" s="26">
        <v>2260149925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5389956</v>
      </c>
      <c r="G21" s="20">
        <v>5394934</v>
      </c>
      <c r="H21" s="20">
        <v>-79403</v>
      </c>
      <c r="I21" s="20">
        <v>-77766</v>
      </c>
      <c r="J21" s="20">
        <v>5237765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5237765</v>
      </c>
      <c r="X21" s="20">
        <v>1347543</v>
      </c>
      <c r="Y21" s="20">
        <v>3890222</v>
      </c>
      <c r="Z21" s="21">
        <v>288.69000840789499</v>
      </c>
      <c r="AA21" s="22">
        <v>5389956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2273746234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2108397500</v>
      </c>
      <c r="X25" s="36">
        <f t="shared" si="1"/>
        <v>568437585</v>
      </c>
      <c r="Y25" s="36">
        <f t="shared" si="1"/>
        <v>1539959915</v>
      </c>
      <c r="Z25" s="37">
        <f>+IF(X25&lt;&gt;0,+(Y25/X25)*100,0)</f>
        <v>270.91099456416134</v>
      </c>
      <c r="AA25" s="38">
        <f>SUM(AA15:AA24)</f>
        <v>2273746234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2798303721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2939610432</v>
      </c>
      <c r="X26" s="31">
        <f t="shared" si="2"/>
        <v>909753216</v>
      </c>
      <c r="Y26" s="31">
        <f t="shared" si="2"/>
        <v>2029857216</v>
      </c>
      <c r="Z26" s="32">
        <f>+IF(X26&lt;&gt;0,+(Y26/X26)*100,0)</f>
        <v>223.12174118217132</v>
      </c>
      <c r="AA26" s="33">
        <f>+AA13+AA25</f>
        <v>2798303721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53025984</v>
      </c>
      <c r="X30" s="20">
        <v>13332858</v>
      </c>
      <c r="Y30" s="20">
        <v>39693126</v>
      </c>
      <c r="Z30" s="21">
        <v>297.70905832792937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-15040442</v>
      </c>
      <c r="X31" s="20">
        <v>-3644724</v>
      </c>
      <c r="Y31" s="20">
        <v>-11395718</v>
      </c>
      <c r="Z31" s="21">
        <v>312.66340057573632</v>
      </c>
      <c r="AA31" s="22">
        <v>-14578886</v>
      </c>
    </row>
    <row r="32" spans="1:27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263984389</v>
      </c>
      <c r="X32" s="20">
        <v>174676137</v>
      </c>
      <c r="Y32" s="20">
        <v>89308252</v>
      </c>
      <c r="Z32" s="21">
        <v>51.127906498184117</v>
      </c>
      <c r="AA32" s="22">
        <v>698704757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44178612</v>
      </c>
      <c r="X34" s="20">
        <v>9640023</v>
      </c>
      <c r="Y34" s="20">
        <v>34538589</v>
      </c>
      <c r="Z34" s="21">
        <v>358.28326343204782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18049073</v>
      </c>
      <c r="X35" s="20">
        <v>-3135120</v>
      </c>
      <c r="Y35" s="20">
        <v>21184193</v>
      </c>
      <c r="Z35" s="21">
        <v>-675.70596978744038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364197616</v>
      </c>
      <c r="X37" s="31">
        <f t="shared" si="3"/>
        <v>190869174</v>
      </c>
      <c r="Y37" s="31">
        <f t="shared" si="3"/>
        <v>173328442</v>
      </c>
      <c r="Z37" s="32">
        <f>+IF(X37&lt;&gt;0,+(Y37/X37)*100,0)</f>
        <v>90.810076015732108</v>
      </c>
      <c r="AA37" s="33">
        <f>SUM(AA29:AA36)</f>
        <v>763476959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244884320</v>
      </c>
      <c r="X39" s="20">
        <v>72300159</v>
      </c>
      <c r="Y39" s="20">
        <v>172584161</v>
      </c>
      <c r="Z39" s="21">
        <v>238.70509192102881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307747320</v>
      </c>
      <c r="X43" s="36">
        <f t="shared" si="4"/>
        <v>83771157</v>
      </c>
      <c r="Y43" s="36">
        <f t="shared" si="4"/>
        <v>223976163</v>
      </c>
      <c r="Z43" s="37">
        <f>+IF(X43&lt;&gt;0,+(Y43/X43)*100,0)</f>
        <v>267.36668206695538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671944936</v>
      </c>
      <c r="X44" s="31">
        <f t="shared" si="5"/>
        <v>274640331</v>
      </c>
      <c r="Y44" s="31">
        <f t="shared" si="5"/>
        <v>397304605</v>
      </c>
      <c r="Z44" s="32">
        <f>+IF(X44&lt;&gt;0,+(Y44/X44)*100,0)</f>
        <v>144.66360550665081</v>
      </c>
      <c r="AA44" s="33">
        <f>+AA37+AA43</f>
        <v>1098561609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1699742112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2267665496</v>
      </c>
      <c r="X45" s="44">
        <f t="shared" si="6"/>
        <v>635112885</v>
      </c>
      <c r="Y45" s="44">
        <f t="shared" si="6"/>
        <v>1632552611</v>
      </c>
      <c r="Z45" s="45">
        <f>+IF(X45&lt;&gt;0,+(Y45/X45)*100,0)</f>
        <v>257.04920330816464</v>
      </c>
      <c r="AA45" s="46">
        <f>+AA26-AA44</f>
        <v>1699742112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1910022280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2211048161</v>
      </c>
      <c r="X47" s="20">
        <v>477505395</v>
      </c>
      <c r="Y47" s="20">
        <v>1733542766</v>
      </c>
      <c r="Z47" s="47">
        <v>363.04150364625724</v>
      </c>
      <c r="AA47" s="22">
        <v>1910022280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1908976565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2210002445</v>
      </c>
      <c r="X50" s="52">
        <f t="shared" si="7"/>
        <v>477243966</v>
      </c>
      <c r="Y50" s="52">
        <f t="shared" si="7"/>
        <v>1732758479</v>
      </c>
      <c r="Z50" s="53">
        <f>+IF(X50&lt;&gt;0,+(Y50/X50)*100,0)</f>
        <v>363.07603708917298</v>
      </c>
      <c r="AA50" s="54">
        <f>SUM(AA47:AA49)</f>
        <v>1908976565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307000000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169767536</v>
      </c>
      <c r="X17" s="20">
        <v>23025000</v>
      </c>
      <c r="Y17" s="24">
        <v>146742536</v>
      </c>
      <c r="Z17" s="25">
        <v>637.31828881650381</v>
      </c>
      <c r="AA17" s="26">
        <v>307000000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307000000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169767536</v>
      </c>
      <c r="X25" s="36">
        <f t="shared" si="1"/>
        <v>23025000</v>
      </c>
      <c r="Y25" s="36">
        <f t="shared" si="1"/>
        <v>146742536</v>
      </c>
      <c r="Z25" s="37">
        <f>+IF(X25&lt;&gt;0,+(Y25/X25)*100,0)</f>
        <v>637.31828881650381</v>
      </c>
      <c r="AA25" s="38">
        <f>SUM(AA15:AA24)</f>
        <v>307000000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307000000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169767536</v>
      </c>
      <c r="X26" s="31">
        <f t="shared" si="2"/>
        <v>23025000</v>
      </c>
      <c r="Y26" s="31">
        <f t="shared" si="2"/>
        <v>146742536</v>
      </c>
      <c r="Z26" s="32">
        <f>+IF(X26&lt;&gt;0,+(Y26/X26)*100,0)</f>
        <v>637.31828881650381</v>
      </c>
      <c r="AA26" s="33">
        <f>+AA13+AA25</f>
        <v>307000000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307000000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23025000</v>
      </c>
      <c r="Y32" s="20">
        <v>-23025000</v>
      </c>
      <c r="Z32" s="21">
        <v>-100</v>
      </c>
      <c r="AA32" s="22">
        <v>307000000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307000000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23025000</v>
      </c>
      <c r="Y37" s="31">
        <f t="shared" si="3"/>
        <v>-23025000</v>
      </c>
      <c r="Z37" s="32">
        <f>+IF(X37&lt;&gt;0,+(Y37/X37)*100,0)</f>
        <v>-100</v>
      </c>
      <c r="AA37" s="33">
        <f>SUM(AA29:AA36)</f>
        <v>307000000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307000000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23025000</v>
      </c>
      <c r="Y44" s="31">
        <f t="shared" si="5"/>
        <v>-23025000</v>
      </c>
      <c r="Z44" s="32">
        <f>+IF(X44&lt;&gt;0,+(Y44/X44)*100,0)</f>
        <v>-100</v>
      </c>
      <c r="AA44" s="33">
        <f>+AA37+AA43</f>
        <v>307000000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169767536</v>
      </c>
      <c r="X45" s="44">
        <f t="shared" si="6"/>
        <v>0</v>
      </c>
      <c r="Y45" s="44">
        <f t="shared" si="6"/>
        <v>169767536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2409701</v>
      </c>
      <c r="X7" s="20"/>
      <c r="Y7" s="20">
        <v>2409701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21562</v>
      </c>
      <c r="X11" s="20"/>
      <c r="Y11" s="24">
        <v>21562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2431263</v>
      </c>
      <c r="X13" s="31">
        <f t="shared" si="0"/>
        <v>0</v>
      </c>
      <c r="Y13" s="31">
        <f t="shared" si="0"/>
        <v>2431263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287492</v>
      </c>
      <c r="X17" s="20">
        <v>24000792</v>
      </c>
      <c r="Y17" s="24">
        <v>-23713300</v>
      </c>
      <c r="Z17" s="25">
        <v>-98.802156195512211</v>
      </c>
      <c r="AA17" s="26">
        <v>319759818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287492</v>
      </c>
      <c r="X25" s="36">
        <f t="shared" si="1"/>
        <v>24000792</v>
      </c>
      <c r="Y25" s="36">
        <f t="shared" si="1"/>
        <v>-23713300</v>
      </c>
      <c r="Z25" s="37">
        <f>+IF(X25&lt;&gt;0,+(Y25/X25)*100,0)</f>
        <v>-98.802156195512211</v>
      </c>
      <c r="AA25" s="38">
        <f>SUM(AA15:AA24)</f>
        <v>319759818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2718755</v>
      </c>
      <c r="X26" s="31">
        <f t="shared" si="2"/>
        <v>24000792</v>
      </c>
      <c r="Y26" s="31">
        <f t="shared" si="2"/>
        <v>-21282037</v>
      </c>
      <c r="Z26" s="32">
        <f>+IF(X26&lt;&gt;0,+(Y26/X26)*100,0)</f>
        <v>-88.67222798314323</v>
      </c>
      <c r="AA26" s="33">
        <f>+AA13+AA25</f>
        <v>319759818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309054</v>
      </c>
      <c r="X32" s="20"/>
      <c r="Y32" s="20">
        <v>309054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309054</v>
      </c>
      <c r="X37" s="31">
        <f t="shared" si="3"/>
        <v>0</v>
      </c>
      <c r="Y37" s="31">
        <f t="shared" si="3"/>
        <v>309054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309054</v>
      </c>
      <c r="X44" s="31">
        <f t="shared" si="5"/>
        <v>0</v>
      </c>
      <c r="Y44" s="31">
        <f t="shared" si="5"/>
        <v>309054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2409701</v>
      </c>
      <c r="X45" s="44">
        <f t="shared" si="6"/>
        <v>24000792</v>
      </c>
      <c r="Y45" s="44">
        <f t="shared" si="6"/>
        <v>-21591091</v>
      </c>
      <c r="Z45" s="45">
        <f>+IF(X45&lt;&gt;0,+(Y45/X45)*100,0)</f>
        <v>-89.959910489620512</v>
      </c>
      <c r="AA45" s="46">
        <f>+AA26-AA44</f>
        <v>319759818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-35563824</v>
      </c>
      <c r="X6" s="20"/>
      <c r="Y6" s="20">
        <v>-35563824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88282079</v>
      </c>
      <c r="X7" s="20"/>
      <c r="Y7" s="20">
        <v>88282079</v>
      </c>
      <c r="Z7" s="21"/>
      <c r="AA7" s="22">
        <v>127556120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-27687831</v>
      </c>
      <c r="X11" s="20"/>
      <c r="Y11" s="24">
        <v>-27687831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14749380</v>
      </c>
      <c r="X12" s="20"/>
      <c r="Y12" s="20">
        <v>14749380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39401081</v>
      </c>
      <c r="X13" s="31">
        <f t="shared" si="0"/>
        <v>0</v>
      </c>
      <c r="Y13" s="31">
        <f t="shared" si="0"/>
        <v>39401081</v>
      </c>
      <c r="Z13" s="32">
        <f>+IF(X13&lt;&gt;0,+(Y13/X13)*100,0)</f>
        <v>0</v>
      </c>
      <c r="AA13" s="33">
        <f>SUM(AA6:AA12)</f>
        <v>127556120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9493794760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-24204641</v>
      </c>
      <c r="X17" s="20">
        <v>11279570280</v>
      </c>
      <c r="Y17" s="24">
        <v>-11303774921</v>
      </c>
      <c r="Z17" s="25">
        <v>-100.21458832561127</v>
      </c>
      <c r="AA17" s="26">
        <v>9493794760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-14474</v>
      </c>
      <c r="X21" s="20"/>
      <c r="Y21" s="20">
        <v>-14474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9493794760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-24219115</v>
      </c>
      <c r="X25" s="36">
        <f t="shared" si="1"/>
        <v>11279570280</v>
      </c>
      <c r="Y25" s="36">
        <f t="shared" si="1"/>
        <v>-11303789395</v>
      </c>
      <c r="Z25" s="37">
        <f>+IF(X25&lt;&gt;0,+(Y25/X25)*100,0)</f>
        <v>-100.21471664610257</v>
      </c>
      <c r="AA25" s="38">
        <f>SUM(AA15:AA24)</f>
        <v>9493794760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9621350880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15181966</v>
      </c>
      <c r="X26" s="31">
        <f t="shared" si="2"/>
        <v>11279570280</v>
      </c>
      <c r="Y26" s="31">
        <f t="shared" si="2"/>
        <v>-11264388314</v>
      </c>
      <c r="Z26" s="32">
        <f>+IF(X26&lt;&gt;0,+(Y26/X26)*100,0)</f>
        <v>-99.865402975262995</v>
      </c>
      <c r="AA26" s="33">
        <f>+AA13+AA25</f>
        <v>9621350880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20593575</v>
      </c>
      <c r="X30" s="20"/>
      <c r="Y30" s="20">
        <v>20593575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-388269744</v>
      </c>
      <c r="X32" s="20"/>
      <c r="Y32" s="20">
        <v>-388269744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19391460</v>
      </c>
      <c r="X35" s="20"/>
      <c r="Y35" s="20">
        <v>19391460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-348284709</v>
      </c>
      <c r="X37" s="31">
        <f t="shared" si="3"/>
        <v>0</v>
      </c>
      <c r="Y37" s="31">
        <f t="shared" si="3"/>
        <v>-348284709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-6495967</v>
      </c>
      <c r="X39" s="20"/>
      <c r="Y39" s="20">
        <v>-6495967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-6495967</v>
      </c>
      <c r="X43" s="36">
        <f t="shared" si="4"/>
        <v>0</v>
      </c>
      <c r="Y43" s="36">
        <f t="shared" si="4"/>
        <v>-6495967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-354780676</v>
      </c>
      <c r="X44" s="31">
        <f t="shared" si="5"/>
        <v>0</v>
      </c>
      <c r="Y44" s="31">
        <f t="shared" si="5"/>
        <v>-354780676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9621350880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369962642</v>
      </c>
      <c r="X45" s="44">
        <f t="shared" si="6"/>
        <v>11279570280</v>
      </c>
      <c r="Y45" s="44">
        <f t="shared" si="6"/>
        <v>-10909607638</v>
      </c>
      <c r="Z45" s="45">
        <f>+IF(X45&lt;&gt;0,+(Y45/X45)*100,0)</f>
        <v>-96.720064392382156</v>
      </c>
      <c r="AA45" s="46">
        <f>+AA26-AA44</f>
        <v>9621350880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7792713880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7792713880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361201027</v>
      </c>
      <c r="G7" s="20">
        <v>-306321414</v>
      </c>
      <c r="H7" s="20">
        <v>189967718</v>
      </c>
      <c r="I7" s="20">
        <v>717529922</v>
      </c>
      <c r="J7" s="20">
        <v>601176226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601176226</v>
      </c>
      <c r="X7" s="20"/>
      <c r="Y7" s="20">
        <v>601176226</v>
      </c>
      <c r="Z7" s="21"/>
      <c r="AA7" s="22">
        <v>361201027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-500660313</v>
      </c>
      <c r="X8" s="20"/>
      <c r="Y8" s="20">
        <v>-500660313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-64457175</v>
      </c>
      <c r="X11" s="20"/>
      <c r="Y11" s="24">
        <v>-64457175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361201027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36058738</v>
      </c>
      <c r="X13" s="31">
        <f t="shared" si="0"/>
        <v>0</v>
      </c>
      <c r="Y13" s="31">
        <f t="shared" si="0"/>
        <v>36058738</v>
      </c>
      <c r="Z13" s="32">
        <f>+IF(X13&lt;&gt;0,+(Y13/X13)*100,0)</f>
        <v>0</v>
      </c>
      <c r="AA13" s="33">
        <f>SUM(AA6:AA12)</f>
        <v>361201027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2834533081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7109715222</v>
      </c>
      <c r="X17" s="20">
        <v>307441908</v>
      </c>
      <c r="Y17" s="24">
        <v>6802273314</v>
      </c>
      <c r="Z17" s="25">
        <v>2212.5393893925484</v>
      </c>
      <c r="AA17" s="26">
        <v>2834533081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-205638</v>
      </c>
      <c r="G21" s="20">
        <v>-20705</v>
      </c>
      <c r="H21" s="20">
        <v>-20705</v>
      </c>
      <c r="I21" s="20">
        <v>477950</v>
      </c>
      <c r="J21" s="20">
        <v>436540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436540</v>
      </c>
      <c r="X21" s="20">
        <v>-51408</v>
      </c>
      <c r="Y21" s="20">
        <v>487948</v>
      </c>
      <c r="Z21" s="21">
        <v>-949.16744475567998</v>
      </c>
      <c r="AA21" s="22">
        <v>-205638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2834327443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7110159275</v>
      </c>
      <c r="X25" s="36">
        <f t="shared" si="1"/>
        <v>307390500</v>
      </c>
      <c r="Y25" s="36">
        <f t="shared" si="1"/>
        <v>6802768775</v>
      </c>
      <c r="Z25" s="37">
        <f>+IF(X25&lt;&gt;0,+(Y25/X25)*100,0)</f>
        <v>2213.0705974973203</v>
      </c>
      <c r="AA25" s="38">
        <f>SUM(AA15:AA24)</f>
        <v>2834327443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3195528470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7146218013</v>
      </c>
      <c r="X26" s="31">
        <f t="shared" si="2"/>
        <v>307390500</v>
      </c>
      <c r="Y26" s="31">
        <f t="shared" si="2"/>
        <v>6838827513</v>
      </c>
      <c r="Z26" s="32">
        <f>+IF(X26&lt;&gt;0,+(Y26/X26)*100,0)</f>
        <v>2224.8011935957679</v>
      </c>
      <c r="AA26" s="33">
        <f>+AA13+AA25</f>
        <v>3195528470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1146865</v>
      </c>
      <c r="G31" s="20">
        <v>-175868</v>
      </c>
      <c r="H31" s="20">
        <v>52351</v>
      </c>
      <c r="I31" s="20">
        <v>65099</v>
      </c>
      <c r="J31" s="20">
        <v>-58418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-58418</v>
      </c>
      <c r="X31" s="20"/>
      <c r="Y31" s="20">
        <v>-58418</v>
      </c>
      <c r="Z31" s="21"/>
      <c r="AA31" s="22">
        <v>1146865</v>
      </c>
    </row>
    <row r="32" spans="1:27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/>
      <c r="G32" s="20">
        <v>-575531484</v>
      </c>
      <c r="H32" s="20">
        <v>328671804</v>
      </c>
      <c r="I32" s="20">
        <v>249624215</v>
      </c>
      <c r="J32" s="20">
        <v>2764535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2764535</v>
      </c>
      <c r="X32" s="20"/>
      <c r="Y32" s="20">
        <v>2764535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/>
      <c r="G33" s="20">
        <v>-14622892</v>
      </c>
      <c r="H33" s="20">
        <v>77520027</v>
      </c>
      <c r="I33" s="20">
        <v>45740074</v>
      </c>
      <c r="J33" s="20">
        <v>108637209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108637209</v>
      </c>
      <c r="X33" s="20"/>
      <c r="Y33" s="20">
        <v>108637209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/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65125787</v>
      </c>
      <c r="X34" s="20"/>
      <c r="Y34" s="20">
        <v>65125787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4118479</v>
      </c>
      <c r="X35" s="20"/>
      <c r="Y35" s="20">
        <v>4118479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1146865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180587592</v>
      </c>
      <c r="X37" s="31">
        <f t="shared" si="3"/>
        <v>0</v>
      </c>
      <c r="Y37" s="31">
        <f t="shared" si="3"/>
        <v>180587592</v>
      </c>
      <c r="Z37" s="32">
        <f>+IF(X37&lt;&gt;0,+(Y37/X37)*100,0)</f>
        <v>0</v>
      </c>
      <c r="AA37" s="33">
        <f>SUM(AA29:AA36)</f>
        <v>1146865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/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1146865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284866730</v>
      </c>
      <c r="X44" s="31">
        <f t="shared" si="5"/>
        <v>0</v>
      </c>
      <c r="Y44" s="31">
        <f t="shared" si="5"/>
        <v>284866730</v>
      </c>
      <c r="Z44" s="32">
        <f>+IF(X44&lt;&gt;0,+(Y44/X44)*100,0)</f>
        <v>0</v>
      </c>
      <c r="AA44" s="33">
        <f>+AA37+AA43</f>
        <v>1146865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3194381605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6861351283</v>
      </c>
      <c r="X45" s="44">
        <f t="shared" si="6"/>
        <v>307390500</v>
      </c>
      <c r="Y45" s="44">
        <f t="shared" si="6"/>
        <v>6553960783</v>
      </c>
      <c r="Z45" s="45">
        <f>+IF(X45&lt;&gt;0,+(Y45/X45)*100,0)</f>
        <v>2132.1286061215292</v>
      </c>
      <c r="AA45" s="46">
        <f>+AA26-AA44</f>
        <v>3194381605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81048263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-1811174162</v>
      </c>
      <c r="X47" s="20">
        <v>22557985</v>
      </c>
      <c r="Y47" s="20">
        <v>-1833732147</v>
      </c>
      <c r="Z47" s="47">
        <v>-8128.9713908400954</v>
      </c>
      <c r="AA47" s="22">
        <v>81048263</v>
      </c>
    </row>
    <row r="48" spans="1:27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/>
      <c r="G48" s="20">
        <v>889059</v>
      </c>
      <c r="H48" s="20">
        <v>1689576</v>
      </c>
      <c r="I48" s="20">
        <v>113729820</v>
      </c>
      <c r="J48" s="20">
        <v>116308455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116308455</v>
      </c>
      <c r="X48" s="20"/>
      <c r="Y48" s="20">
        <v>116308455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81048263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-1694865707</v>
      </c>
      <c r="X50" s="52">
        <f t="shared" si="7"/>
        <v>22557985</v>
      </c>
      <c r="Y50" s="52">
        <f t="shared" si="7"/>
        <v>-1717423692</v>
      </c>
      <c r="Z50" s="53">
        <f>+IF(X50&lt;&gt;0,+(Y50/X50)*100,0)</f>
        <v>-7613.3736767712189</v>
      </c>
      <c r="AA50" s="54">
        <f>SUM(AA47:AA49)</f>
        <v>81048263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480245385</v>
      </c>
      <c r="D6" s="18"/>
      <c r="E6" s="19">
        <v>1071400726</v>
      </c>
      <c r="F6" s="20">
        <v>1071400726</v>
      </c>
      <c r="G6" s="20">
        <v>444516362</v>
      </c>
      <c r="H6" s="20">
        <v>186055505</v>
      </c>
      <c r="I6" s="20">
        <v>-161451091</v>
      </c>
      <c r="J6" s="20">
        <v>469120776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469120776</v>
      </c>
      <c r="X6" s="20">
        <v>478026420</v>
      </c>
      <c r="Y6" s="20">
        <v>-8905644</v>
      </c>
      <c r="Z6" s="21">
        <v>-1.8630024675205188</v>
      </c>
      <c r="AA6" s="22">
        <v>1071400726</v>
      </c>
    </row>
    <row r="7" spans="1:27" x14ac:dyDescent="0.25">
      <c r="A7" s="23" t="s">
        <v>35</v>
      </c>
      <c r="B7" s="17" t="s">
        <v>32</v>
      </c>
      <c r="C7" s="18">
        <v>1428916253</v>
      </c>
      <c r="D7" s="18"/>
      <c r="E7" s="19">
        <v>612682262</v>
      </c>
      <c r="F7" s="20">
        <v>612682262</v>
      </c>
      <c r="G7" s="20">
        <v>452220737</v>
      </c>
      <c r="H7" s="20">
        <v>31821455</v>
      </c>
      <c r="I7" s="20">
        <v>813176057</v>
      </c>
      <c r="J7" s="20">
        <v>1297218249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1297218249</v>
      </c>
      <c r="X7" s="20">
        <v>30981309</v>
      </c>
      <c r="Y7" s="20">
        <v>1266236940</v>
      </c>
      <c r="Z7" s="21">
        <v>4087.0995476659814</v>
      </c>
      <c r="AA7" s="22">
        <v>612682262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-500660313</v>
      </c>
      <c r="X8" s="20"/>
      <c r="Y8" s="20">
        <v>-500660313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422987701</v>
      </c>
      <c r="D11" s="18"/>
      <c r="E11" s="19">
        <v>-21286563</v>
      </c>
      <c r="F11" s="20">
        <v>-21286563</v>
      </c>
      <c r="G11" s="24">
        <v>338730368</v>
      </c>
      <c r="H11" s="24">
        <v>-6683304</v>
      </c>
      <c r="I11" s="24">
        <v>-22027802</v>
      </c>
      <c r="J11" s="20">
        <v>310019262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310019262</v>
      </c>
      <c r="X11" s="20">
        <v>-5321634</v>
      </c>
      <c r="Y11" s="24">
        <v>315340896</v>
      </c>
      <c r="Z11" s="25">
        <v>-5925.6404329948282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302327353</v>
      </c>
      <c r="D12" s="18"/>
      <c r="E12" s="19">
        <v>290230006</v>
      </c>
      <c r="F12" s="20">
        <v>290230006</v>
      </c>
      <c r="G12" s="20">
        <v>293179427</v>
      </c>
      <c r="H12" s="20">
        <v>23763479</v>
      </c>
      <c r="I12" s="20">
        <v>12237446</v>
      </c>
      <c r="J12" s="20">
        <v>329180352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329180352</v>
      </c>
      <c r="X12" s="20">
        <v>72557508</v>
      </c>
      <c r="Y12" s="20">
        <v>256622844</v>
      </c>
      <c r="Z12" s="21">
        <v>353.68199800908269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2637804260</v>
      </c>
      <c r="D13" s="29">
        <f>SUM(D6:D12)</f>
        <v>0</v>
      </c>
      <c r="E13" s="30">
        <f t="shared" si="0"/>
        <v>1953026431</v>
      </c>
      <c r="F13" s="31">
        <f t="shared" si="0"/>
        <v>1953026431</v>
      </c>
      <c r="G13" s="31">
        <f t="shared" si="0"/>
        <v>1528649784</v>
      </c>
      <c r="H13" s="31">
        <f t="shared" si="0"/>
        <v>234581011</v>
      </c>
      <c r="I13" s="31">
        <f t="shared" si="0"/>
        <v>141268808</v>
      </c>
      <c r="J13" s="31">
        <f t="shared" si="0"/>
        <v>1904499603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1904499603</v>
      </c>
      <c r="X13" s="31">
        <f t="shared" si="0"/>
        <v>576243603</v>
      </c>
      <c r="Y13" s="31">
        <f t="shared" si="0"/>
        <v>1328256000</v>
      </c>
      <c r="Z13" s="32">
        <f>+IF(X13&lt;&gt;0,+(Y13/X13)*100,0)</f>
        <v>230.50251544397619</v>
      </c>
      <c r="AA13" s="33">
        <f>SUM(AA6:AA12)</f>
        <v>1953026431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8892781</v>
      </c>
      <c r="X15" s="20">
        <v>2051589</v>
      </c>
      <c r="Y15" s="20">
        <v>6841192</v>
      </c>
      <c r="Z15" s="21">
        <v>333.45821214677989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13650441037</v>
      </c>
      <c r="D17" s="18"/>
      <c r="E17" s="19">
        <v>19157691309</v>
      </c>
      <c r="F17" s="20">
        <v>19273924686</v>
      </c>
      <c r="G17" s="24">
        <v>6392693216</v>
      </c>
      <c r="H17" s="24">
        <v>-3586691</v>
      </c>
      <c r="I17" s="24">
        <v>6962924150</v>
      </c>
      <c r="J17" s="20">
        <v>13352030675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13352030675</v>
      </c>
      <c r="X17" s="20">
        <v>13165189417</v>
      </c>
      <c r="Y17" s="24">
        <v>186841258</v>
      </c>
      <c r="Z17" s="25">
        <v>1.4192067586869268</v>
      </c>
      <c r="AA17" s="26">
        <v>19273924686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6074707</v>
      </c>
      <c r="D21" s="18"/>
      <c r="E21" s="19">
        <v>5684318</v>
      </c>
      <c r="F21" s="20">
        <v>5684318</v>
      </c>
      <c r="G21" s="20">
        <v>5373489</v>
      </c>
      <c r="H21" s="20">
        <v>-100848</v>
      </c>
      <c r="I21" s="20">
        <v>387190</v>
      </c>
      <c r="J21" s="20">
        <v>5659831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5659831</v>
      </c>
      <c r="X21" s="20">
        <v>1421136</v>
      </c>
      <c r="Y21" s="20">
        <v>4238695</v>
      </c>
      <c r="Z21" s="21">
        <v>298.26103905607908</v>
      </c>
      <c r="AA21" s="22">
        <v>5684318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13665416037</v>
      </c>
      <c r="D25" s="29">
        <f t="shared" ref="D25:Y25" si="1">SUM(D15:D24)</f>
        <v>0</v>
      </c>
      <c r="E25" s="35">
        <f t="shared" si="1"/>
        <v>19171581980</v>
      </c>
      <c r="F25" s="36">
        <f t="shared" si="1"/>
        <v>19287815357</v>
      </c>
      <c r="G25" s="36">
        <f t="shared" si="1"/>
        <v>6406282889</v>
      </c>
      <c r="H25" s="36">
        <f t="shared" si="1"/>
        <v>-3010942</v>
      </c>
      <c r="I25" s="36">
        <f t="shared" si="1"/>
        <v>6963318853</v>
      </c>
      <c r="J25" s="36">
        <f t="shared" si="1"/>
        <v>13366590800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13366590800</v>
      </c>
      <c r="X25" s="36">
        <f t="shared" si="1"/>
        <v>13168662142</v>
      </c>
      <c r="Y25" s="36">
        <f t="shared" si="1"/>
        <v>197928658</v>
      </c>
      <c r="Z25" s="37">
        <f>+IF(X25&lt;&gt;0,+(Y25/X25)*100,0)</f>
        <v>1.5030278388624485</v>
      </c>
      <c r="AA25" s="38">
        <f>SUM(AA15:AA24)</f>
        <v>19287815357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16303220297</v>
      </c>
      <c r="D26" s="29">
        <f>+D13+D25</f>
        <v>0</v>
      </c>
      <c r="E26" s="30">
        <f t="shared" si="2"/>
        <v>21124608411</v>
      </c>
      <c r="F26" s="31">
        <f t="shared" si="2"/>
        <v>21240841788</v>
      </c>
      <c r="G26" s="31">
        <f t="shared" si="2"/>
        <v>7934932673</v>
      </c>
      <c r="H26" s="31">
        <f t="shared" si="2"/>
        <v>231570069</v>
      </c>
      <c r="I26" s="31">
        <f t="shared" si="2"/>
        <v>7104587661</v>
      </c>
      <c r="J26" s="31">
        <f t="shared" si="2"/>
        <v>15271090403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15271090403</v>
      </c>
      <c r="X26" s="31">
        <f t="shared" si="2"/>
        <v>13744905745</v>
      </c>
      <c r="Y26" s="31">
        <f t="shared" si="2"/>
        <v>1526184658</v>
      </c>
      <c r="Z26" s="32">
        <f>+IF(X26&lt;&gt;0,+(Y26/X26)*100,0)</f>
        <v>11.103638586646415</v>
      </c>
      <c r="AA26" s="33">
        <f>+AA13+AA25</f>
        <v>21240841788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-52761980</v>
      </c>
      <c r="D30" s="18"/>
      <c r="E30" s="19">
        <v>282701873</v>
      </c>
      <c r="F30" s="20">
        <v>282701873</v>
      </c>
      <c r="G30" s="20">
        <v>-134988994</v>
      </c>
      <c r="H30" s="20">
        <v>10133990</v>
      </c>
      <c r="I30" s="20">
        <v>8396385</v>
      </c>
      <c r="J30" s="20">
        <v>-116458619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-116458619</v>
      </c>
      <c r="X30" s="20">
        <v>70675458</v>
      </c>
      <c r="Y30" s="20">
        <v>-187134077</v>
      </c>
      <c r="Z30" s="21">
        <v>-264.77943305298425</v>
      </c>
      <c r="AA30" s="22">
        <v>282701873</v>
      </c>
    </row>
    <row r="31" spans="1:27" x14ac:dyDescent="0.25">
      <c r="A31" s="23" t="s">
        <v>58</v>
      </c>
      <c r="B31" s="39" t="s">
        <v>32</v>
      </c>
      <c r="C31" s="18">
        <v>-14558282</v>
      </c>
      <c r="D31" s="18"/>
      <c r="E31" s="19">
        <v>-13432021</v>
      </c>
      <c r="F31" s="20">
        <v>-13432021</v>
      </c>
      <c r="G31" s="20">
        <v>-14754755</v>
      </c>
      <c r="H31" s="20">
        <v>-409204</v>
      </c>
      <c r="I31" s="20">
        <v>65099</v>
      </c>
      <c r="J31" s="20">
        <v>-15098860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-15098860</v>
      </c>
      <c r="X31" s="20">
        <v>-3644724</v>
      </c>
      <c r="Y31" s="20">
        <v>-11454136</v>
      </c>
      <c r="Z31" s="21">
        <v>314.26621055531228</v>
      </c>
      <c r="AA31" s="22">
        <v>-13432021</v>
      </c>
    </row>
    <row r="32" spans="1:27" x14ac:dyDescent="0.25">
      <c r="A32" s="23" t="s">
        <v>59</v>
      </c>
      <c r="B32" s="17" t="s">
        <v>32</v>
      </c>
      <c r="C32" s="18">
        <v>3997574913</v>
      </c>
      <c r="D32" s="18"/>
      <c r="E32" s="19">
        <v>1005704757</v>
      </c>
      <c r="F32" s="20">
        <v>1005704757</v>
      </c>
      <c r="G32" s="20">
        <v>-643397003</v>
      </c>
      <c r="H32" s="20">
        <v>293174260</v>
      </c>
      <c r="I32" s="20">
        <v>250987054</v>
      </c>
      <c r="J32" s="20">
        <v>-99235689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-99235689</v>
      </c>
      <c r="X32" s="20">
        <v>197701137</v>
      </c>
      <c r="Y32" s="20">
        <v>-296936826</v>
      </c>
      <c r="Z32" s="21">
        <v>-150.19479933491732</v>
      </c>
      <c r="AA32" s="22">
        <v>1005704757</v>
      </c>
    </row>
    <row r="33" spans="1:27" x14ac:dyDescent="0.25">
      <c r="A33" s="23" t="s">
        <v>60</v>
      </c>
      <c r="B33" s="17" t="s">
        <v>32</v>
      </c>
      <c r="C33" s="18">
        <v>769112228</v>
      </c>
      <c r="D33" s="18"/>
      <c r="E33" s="19">
        <v>-13570000</v>
      </c>
      <c r="F33" s="20">
        <v>-13570000</v>
      </c>
      <c r="G33" s="20">
        <v>-14622892</v>
      </c>
      <c r="H33" s="20">
        <v>77520027</v>
      </c>
      <c r="I33" s="20">
        <v>45740074</v>
      </c>
      <c r="J33" s="20">
        <v>108637209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108637209</v>
      </c>
      <c r="X33" s="20">
        <v>-3392502</v>
      </c>
      <c r="Y33" s="20">
        <v>112029711</v>
      </c>
      <c r="Z33" s="21">
        <v>-3302.2739853948501</v>
      </c>
      <c r="AA33" s="22">
        <v>-13570000</v>
      </c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>
        <v>38560118</v>
      </c>
      <c r="F34" s="20">
        <v>38560118</v>
      </c>
      <c r="G34" s="20">
        <v>26555927</v>
      </c>
      <c r="H34" s="20">
        <v>17057831</v>
      </c>
      <c r="I34" s="20">
        <v>65690641</v>
      </c>
      <c r="J34" s="20">
        <v>109304399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109304399</v>
      </c>
      <c r="X34" s="20">
        <v>9640023</v>
      </c>
      <c r="Y34" s="20">
        <v>99664376</v>
      </c>
      <c r="Z34" s="21">
        <v>1033.8603548974936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259774882</v>
      </c>
      <c r="D35" s="18"/>
      <c r="E35" s="19">
        <v>-12540475</v>
      </c>
      <c r="F35" s="20">
        <v>-12540475</v>
      </c>
      <c r="G35" s="20">
        <v>160873285</v>
      </c>
      <c r="H35" s="20">
        <v>26994362</v>
      </c>
      <c r="I35" s="20">
        <v>-9178490</v>
      </c>
      <c r="J35" s="20">
        <v>178689157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178689157</v>
      </c>
      <c r="X35" s="20">
        <v>-3135120</v>
      </c>
      <c r="Y35" s="20">
        <v>181824277</v>
      </c>
      <c r="Z35" s="21">
        <v>-5799.5954540815028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5024696535</v>
      </c>
      <c r="D37" s="29">
        <f t="shared" ref="D37:Y37" si="3">SUM(D29:D36)</f>
        <v>0</v>
      </c>
      <c r="E37" s="30">
        <f t="shared" si="3"/>
        <v>1287424252</v>
      </c>
      <c r="F37" s="31">
        <f t="shared" si="3"/>
        <v>1287424252</v>
      </c>
      <c r="G37" s="31">
        <f t="shared" si="3"/>
        <v>-620334432</v>
      </c>
      <c r="H37" s="31">
        <f t="shared" si="3"/>
        <v>424471266</v>
      </c>
      <c r="I37" s="31">
        <f t="shared" si="3"/>
        <v>361700763</v>
      </c>
      <c r="J37" s="31">
        <f t="shared" si="3"/>
        <v>165837597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165837597</v>
      </c>
      <c r="X37" s="31">
        <f t="shared" si="3"/>
        <v>267844272</v>
      </c>
      <c r="Y37" s="31">
        <f t="shared" si="3"/>
        <v>-102006675</v>
      </c>
      <c r="Z37" s="32">
        <f>+IF(X37&lt;&gt;0,+(Y37/X37)*100,0)</f>
        <v>-38.084321997373159</v>
      </c>
      <c r="AA37" s="33">
        <f>SUM(AA29:AA36)</f>
        <v>1287424252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857443580</v>
      </c>
      <c r="D39" s="18"/>
      <c r="E39" s="19">
        <v>442638259</v>
      </c>
      <c r="F39" s="20">
        <v>442638259</v>
      </c>
      <c r="G39" s="20">
        <v>785203817</v>
      </c>
      <c r="H39" s="20">
        <v>2800516</v>
      </c>
      <c r="I39" s="20">
        <v>2620579</v>
      </c>
      <c r="J39" s="20">
        <v>790624912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790624912</v>
      </c>
      <c r="X39" s="20">
        <v>110659557</v>
      </c>
      <c r="Y39" s="20">
        <v>679965355</v>
      </c>
      <c r="Z39" s="21">
        <v>614.46600134139339</v>
      </c>
      <c r="AA39" s="22">
        <v>442638259</v>
      </c>
    </row>
    <row r="40" spans="1:27" x14ac:dyDescent="0.25">
      <c r="A40" s="23" t="s">
        <v>61</v>
      </c>
      <c r="B40" s="17" t="s">
        <v>32</v>
      </c>
      <c r="C40" s="18">
        <v>129969000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>
        <v>104279138</v>
      </c>
      <c r="J40" s="20">
        <v>167142138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167142138</v>
      </c>
      <c r="X40" s="20">
        <v>11470998</v>
      </c>
      <c r="Y40" s="20">
        <v>155671140</v>
      </c>
      <c r="Z40" s="21">
        <v>1357.0845361493393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1066865483</v>
      </c>
      <c r="D43" s="29">
        <f t="shared" ref="D43:Y43" si="4">SUM(D39:D42)</f>
        <v>0</v>
      </c>
      <c r="E43" s="35">
        <f t="shared" si="4"/>
        <v>488522259</v>
      </c>
      <c r="F43" s="36">
        <f t="shared" si="4"/>
        <v>488522259</v>
      </c>
      <c r="G43" s="36">
        <f t="shared" si="4"/>
        <v>831087817</v>
      </c>
      <c r="H43" s="36">
        <f t="shared" si="4"/>
        <v>19779516</v>
      </c>
      <c r="I43" s="36">
        <f t="shared" si="4"/>
        <v>106899717</v>
      </c>
      <c r="J43" s="36">
        <f t="shared" si="4"/>
        <v>957767050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957767050</v>
      </c>
      <c r="X43" s="36">
        <f t="shared" si="4"/>
        <v>122130555</v>
      </c>
      <c r="Y43" s="36">
        <f t="shared" si="4"/>
        <v>835636495</v>
      </c>
      <c r="Z43" s="37">
        <f>+IF(X43&lt;&gt;0,+(Y43/X43)*100,0)</f>
        <v>684.21575174205998</v>
      </c>
      <c r="AA43" s="38">
        <f>SUM(AA39:AA42)</f>
        <v>488522259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6091562018</v>
      </c>
      <c r="D44" s="29">
        <f>+D37+D43</f>
        <v>0</v>
      </c>
      <c r="E44" s="30">
        <f t="shared" si="5"/>
        <v>1775946511</v>
      </c>
      <c r="F44" s="31">
        <f t="shared" si="5"/>
        <v>1775946511</v>
      </c>
      <c r="G44" s="31">
        <f t="shared" si="5"/>
        <v>210753385</v>
      </c>
      <c r="H44" s="31">
        <f t="shared" si="5"/>
        <v>444250782</v>
      </c>
      <c r="I44" s="31">
        <f t="shared" si="5"/>
        <v>468600480</v>
      </c>
      <c r="J44" s="31">
        <f t="shared" si="5"/>
        <v>1123604647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1123604647</v>
      </c>
      <c r="X44" s="31">
        <f t="shared" si="5"/>
        <v>389974827</v>
      </c>
      <c r="Y44" s="31">
        <f t="shared" si="5"/>
        <v>733629820</v>
      </c>
      <c r="Z44" s="32">
        <f>+IF(X44&lt;&gt;0,+(Y44/X44)*100,0)</f>
        <v>188.12235283073798</v>
      </c>
      <c r="AA44" s="33">
        <f>+AA37+AA43</f>
        <v>1775946511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10211658279</v>
      </c>
      <c r="D45" s="42">
        <f t="shared" si="6"/>
        <v>0</v>
      </c>
      <c r="E45" s="43">
        <f t="shared" si="6"/>
        <v>19348661900</v>
      </c>
      <c r="F45" s="44">
        <f t="shared" si="6"/>
        <v>19464895277</v>
      </c>
      <c r="G45" s="44">
        <f t="shared" si="6"/>
        <v>7724179288</v>
      </c>
      <c r="H45" s="44">
        <f t="shared" si="6"/>
        <v>-212680713</v>
      </c>
      <c r="I45" s="44">
        <f t="shared" si="6"/>
        <v>6635987181</v>
      </c>
      <c r="J45" s="44">
        <f t="shared" si="6"/>
        <v>14147485756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14147485756</v>
      </c>
      <c r="X45" s="44">
        <f t="shared" si="6"/>
        <v>13354930918</v>
      </c>
      <c r="Y45" s="44">
        <f t="shared" si="6"/>
        <v>792554838</v>
      </c>
      <c r="Z45" s="45">
        <f>+IF(X45&lt;&gt;0,+(Y45/X45)*100,0)</f>
        <v>5.9345483916489705</v>
      </c>
      <c r="AA45" s="46">
        <f>+AA26-AA44</f>
        <v>19464895277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5056251206</v>
      </c>
      <c r="D47" s="18"/>
      <c r="E47" s="19">
        <v>10451683467</v>
      </c>
      <c r="F47" s="20">
        <v>10451683467</v>
      </c>
      <c r="G47" s="20">
        <v>6508560680</v>
      </c>
      <c r="H47" s="20">
        <v>-357405580</v>
      </c>
      <c r="I47" s="20">
        <v>-8238573527</v>
      </c>
      <c r="J47" s="20">
        <v>-2087418427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-2087418427</v>
      </c>
      <c r="X47" s="20">
        <v>667038130</v>
      </c>
      <c r="Y47" s="20">
        <v>-2754456557</v>
      </c>
      <c r="Z47" s="47">
        <v>-412.93839634025124</v>
      </c>
      <c r="AA47" s="22">
        <v>10451683467</v>
      </c>
    </row>
    <row r="48" spans="1:27" x14ac:dyDescent="0.25">
      <c r="A48" s="23" t="s">
        <v>73</v>
      </c>
      <c r="B48" s="17" t="s">
        <v>32</v>
      </c>
      <c r="C48" s="18">
        <v>109334842</v>
      </c>
      <c r="D48" s="18"/>
      <c r="E48" s="19">
        <v>-1045715</v>
      </c>
      <c r="F48" s="20">
        <v>-1045715</v>
      </c>
      <c r="G48" s="20">
        <v>897319</v>
      </c>
      <c r="H48" s="20">
        <v>1689576</v>
      </c>
      <c r="I48" s="20">
        <v>113729820</v>
      </c>
      <c r="J48" s="20">
        <v>116316715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116316715</v>
      </c>
      <c r="X48" s="20">
        <v>-261429</v>
      </c>
      <c r="Y48" s="20">
        <v>116578144</v>
      </c>
      <c r="Z48" s="47">
        <v>-44592.659574875011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5165586048</v>
      </c>
      <c r="D50" s="50">
        <f t="shared" ref="D50:Y50" si="7">SUM(D47:D49)</f>
        <v>0</v>
      </c>
      <c r="E50" s="51">
        <f t="shared" si="7"/>
        <v>10450637752</v>
      </c>
      <c r="F50" s="52">
        <f t="shared" si="7"/>
        <v>10450637752</v>
      </c>
      <c r="G50" s="52">
        <f t="shared" si="7"/>
        <v>6509457999</v>
      </c>
      <c r="H50" s="52">
        <f t="shared" si="7"/>
        <v>-355716004</v>
      </c>
      <c r="I50" s="52">
        <f t="shared" si="7"/>
        <v>-8124843707</v>
      </c>
      <c r="J50" s="52">
        <f t="shared" si="7"/>
        <v>-1971101712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-1971101712</v>
      </c>
      <c r="X50" s="52">
        <f t="shared" si="7"/>
        <v>666776701</v>
      </c>
      <c r="Y50" s="52">
        <f t="shared" si="7"/>
        <v>-2637878413</v>
      </c>
      <c r="Z50" s="53">
        <f>+IF(X50&lt;&gt;0,+(Y50/X50)*100,0)</f>
        <v>-395.61646485905032</v>
      </c>
      <c r="AA50" s="54">
        <f>SUM(AA47:AA49)</f>
        <v>10450637752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ED36F4-E9BA-47AC-B070-555576EC8975}"/>
</file>

<file path=customXml/itemProps2.xml><?xml version="1.0" encoding="utf-8"?>
<ds:datastoreItem xmlns:ds="http://schemas.openxmlformats.org/officeDocument/2006/customXml" ds:itemID="{FCDB65CF-449B-442C-9C97-2F8290BC6844}"/>
</file>

<file path=customXml/itemProps3.xml><?xml version="1.0" encoding="utf-8"?>
<ds:datastoreItem xmlns:ds="http://schemas.openxmlformats.org/officeDocument/2006/customXml" ds:itemID="{F9674BFC-63ED-4560-AC66-8F677DB647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2023-12-06T12:38:59Z</dcterms:created>
  <dcterms:modified xsi:type="dcterms:W3CDTF">2023-12-06T12:41:20Z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